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VARITO\Documents\"/>
    </mc:Choice>
  </mc:AlternateContent>
  <xr:revisionPtr revIDLastSave="0" documentId="13_ncr:1_{D3EB84DC-2EC7-463C-AE0E-32660B7EDC49}" xr6:coauthVersionLast="47" xr6:coauthVersionMax="47" xr10:uidLastSave="{00000000-0000-0000-0000-000000000000}"/>
  <bookViews>
    <workbookView xWindow="-120" yWindow="-120" windowWidth="20730" windowHeight="11160" xr2:uid="{307ABFD4-C11B-4114-A188-C9C5708683D3}"/>
  </bookViews>
  <sheets>
    <sheet name="Matriz" sheetId="1" r:id="rId1"/>
    <sheet name="Criterio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1" l="1"/>
  <c r="H33" i="1"/>
  <c r="J33" i="1"/>
  <c r="L33" i="1"/>
  <c r="N33" i="1"/>
  <c r="P33" i="1"/>
  <c r="R33" i="1"/>
  <c r="T33" i="1"/>
  <c r="V33" i="1"/>
  <c r="X33" i="1"/>
  <c r="D33" i="1"/>
  <c r="AC28" i="1"/>
  <c r="AC26" i="1"/>
  <c r="AC24" i="1"/>
  <c r="AC22" i="1"/>
  <c r="AC20" i="1"/>
  <c r="AC18" i="1"/>
  <c r="AC16" i="1"/>
  <c r="AC14" i="1"/>
  <c r="AC12" i="1"/>
  <c r="AC10" i="1"/>
  <c r="AC8" i="1"/>
  <c r="AC6" i="1"/>
  <c r="AC4" i="1"/>
  <c r="X31" i="1"/>
  <c r="V31" i="1"/>
  <c r="T31" i="1"/>
  <c r="R31" i="1"/>
  <c r="P31" i="1"/>
  <c r="N31" i="1"/>
  <c r="L31" i="1"/>
  <c r="J31" i="1"/>
  <c r="H31" i="1"/>
  <c r="F31" i="1"/>
  <c r="D31" i="1"/>
  <c r="X30" i="1"/>
  <c r="V30" i="1"/>
  <c r="T30" i="1"/>
  <c r="R30" i="1"/>
  <c r="P30" i="1"/>
  <c r="N30" i="1"/>
  <c r="L30" i="1"/>
  <c r="J30" i="1"/>
  <c r="H30" i="1"/>
  <c r="F30" i="1"/>
  <c r="D30" i="1"/>
  <c r="Z28" i="1"/>
  <c r="AA28" i="1"/>
  <c r="AA26" i="1"/>
  <c r="AA24" i="1"/>
  <c r="AA22" i="1"/>
  <c r="AA20" i="1"/>
  <c r="AA18" i="1"/>
  <c r="AA16" i="1"/>
  <c r="AA14" i="1"/>
  <c r="AA12" i="1"/>
  <c r="AA10" i="1"/>
  <c r="AA8" i="1"/>
  <c r="AA6" i="1"/>
  <c r="AA4" i="1"/>
  <c r="Z26" i="1"/>
  <c r="Z24" i="1"/>
  <c r="Z22" i="1"/>
  <c r="Z20" i="1"/>
  <c r="Z18" i="1"/>
  <c r="Z16" i="1"/>
  <c r="Z14" i="1"/>
  <c r="Z12" i="1"/>
  <c r="Z10" i="1"/>
  <c r="Z8" i="1"/>
  <c r="Z6" i="1"/>
  <c r="Z4" i="1"/>
  <c r="AB16" i="1" l="1"/>
  <c r="X32" i="1"/>
  <c r="AB28" i="1"/>
  <c r="V32" i="1"/>
  <c r="T32" i="1"/>
  <c r="AB6" i="1"/>
  <c r="AB18" i="1"/>
  <c r="AB8" i="1"/>
  <c r="R32" i="1"/>
  <c r="P32" i="1"/>
  <c r="N32" i="1"/>
  <c r="AB22" i="1"/>
  <c r="L32" i="1"/>
  <c r="AB12" i="1"/>
  <c r="AB10" i="1"/>
  <c r="J32" i="1"/>
  <c r="H32" i="1"/>
  <c r="AB26" i="1"/>
  <c r="AB24" i="1"/>
  <c r="AB14" i="1"/>
  <c r="F32" i="1"/>
  <c r="Z31" i="1"/>
  <c r="Z33" i="1"/>
  <c r="AB20" i="1"/>
  <c r="D32" i="1"/>
  <c r="AA30" i="1"/>
  <c r="Z30" i="1"/>
  <c r="AB4" i="1"/>
  <c r="AC30" i="1"/>
  <c r="AB30" i="1" l="1"/>
  <c r="Z3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ALVARITO</author>
  </authors>
  <commentList>
    <comment ref="C8" authorId="0" shapeId="0" xr:uid="{EE52BAE4-124E-4509-9E34-20FDC38672A3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Proximidad al Lago de Tota</t>
        </r>
      </text>
    </comment>
  </commentList>
</comments>
</file>

<file path=xl/sharedStrings.xml><?xml version="1.0" encoding="utf-8"?>
<sst xmlns="http://schemas.openxmlformats.org/spreadsheetml/2006/main" count="182" uniqueCount="98">
  <si>
    <t>Remodelación y ampliación de edificación existente</t>
  </si>
  <si>
    <t>Gestión de residuos construcción</t>
  </si>
  <si>
    <t>Generación de ruido y vibraciones</t>
  </si>
  <si>
    <t xml:space="preserve">Paisajismo y adecuación de áreas verdes </t>
  </si>
  <si>
    <t xml:space="preserve">Mantenimiento y limpieza de la edificación </t>
  </si>
  <si>
    <t xml:space="preserve">Consumo de agua </t>
  </si>
  <si>
    <t xml:space="preserve">Consumo de energía eléctrica </t>
  </si>
  <si>
    <t>Movilidad de residentes</t>
  </si>
  <si>
    <t>Turismo y recreación</t>
  </si>
  <si>
    <t xml:space="preserve">Actividades turísticas guiadas </t>
  </si>
  <si>
    <t>Forma del terreno</t>
  </si>
  <si>
    <t>Árboles, arbustos y pastos</t>
  </si>
  <si>
    <t>Aves</t>
  </si>
  <si>
    <t>Insectos</t>
  </si>
  <si>
    <t>Interés estético y humano</t>
  </si>
  <si>
    <t>Vistas escénicas</t>
  </si>
  <si>
    <t>Calidad de espacios abiertos</t>
  </si>
  <si>
    <t>Economía</t>
  </si>
  <si>
    <t>Actividades residenciales y turísticas</t>
  </si>
  <si>
    <t>Empleo</t>
  </si>
  <si>
    <t>Facilidades y actividades</t>
  </si>
  <si>
    <t>Manejo de residuos</t>
  </si>
  <si>
    <t>Conectividad y movilidad</t>
  </si>
  <si>
    <t>Características Físico-Químicas</t>
  </si>
  <si>
    <t>Condiciones Biológicas</t>
  </si>
  <si>
    <t>Tierra</t>
  </si>
  <si>
    <t>Agua</t>
  </si>
  <si>
    <t>Atmósfera</t>
  </si>
  <si>
    <t>Flora</t>
  </si>
  <si>
    <t>Fauna</t>
  </si>
  <si>
    <t>Factores Culturales</t>
  </si>
  <si>
    <t>Logística y movilidad</t>
  </si>
  <si>
    <t>Impacto de consumo de recursos</t>
  </si>
  <si>
    <t>Gestión ambiental y operacional</t>
  </si>
  <si>
    <t>Modificación y construcción</t>
  </si>
  <si>
    <t>Gestión de residuos de las operaciones</t>
  </si>
  <si>
    <t>Transporte de materiales y personal</t>
  </si>
  <si>
    <t>Suelos</t>
  </si>
  <si>
    <t>Superficial</t>
  </si>
  <si>
    <t>Calidad del aire</t>
  </si>
  <si>
    <t>ACCIONES DEL PROYECTO</t>
  </si>
  <si>
    <t>FACTORES AMBIENTALES</t>
  </si>
  <si>
    <t>Afectaciones</t>
  </si>
  <si>
    <t>+</t>
  </si>
  <si>
    <t>-</t>
  </si>
  <si>
    <t>Total afectaciones</t>
  </si>
  <si>
    <t>Agregado del impacto</t>
  </si>
  <si>
    <t>Magnitud</t>
  </si>
  <si>
    <t>Intensidad</t>
  </si>
  <si>
    <t>Alteración</t>
  </si>
  <si>
    <t>Calificación</t>
  </si>
  <si>
    <t>Baja</t>
  </si>
  <si>
    <t>Media</t>
  </si>
  <si>
    <t>Alta</t>
  </si>
  <si>
    <t>Muy alta</t>
  </si>
  <si>
    <t>IMPACTOS POSITIVOS</t>
  </si>
  <si>
    <t>+1</t>
  </si>
  <si>
    <t>+2</t>
  </si>
  <si>
    <t>+3</t>
  </si>
  <si>
    <t>+4</t>
  </si>
  <si>
    <t>+5</t>
  </si>
  <si>
    <t>+6</t>
  </si>
  <si>
    <t>+7</t>
  </si>
  <si>
    <t>+8</t>
  </si>
  <si>
    <t>+9</t>
  </si>
  <si>
    <t>+10</t>
  </si>
  <si>
    <t>Importancia</t>
  </si>
  <si>
    <t>Duración</t>
  </si>
  <si>
    <t>Influencia</t>
  </si>
  <si>
    <t>Temporal</t>
  </si>
  <si>
    <t>Puntual</t>
  </si>
  <si>
    <t>Permanente</t>
  </si>
  <si>
    <t>Local</t>
  </si>
  <si>
    <t>Regional</t>
  </si>
  <si>
    <t>Nacional</t>
  </si>
  <si>
    <t>IMPACTOS NEGATIVOS</t>
  </si>
  <si>
    <t>-1</t>
  </si>
  <si>
    <t>-2</t>
  </si>
  <si>
    <t>-3</t>
  </si>
  <si>
    <t>-4</t>
  </si>
  <si>
    <t>-5</t>
  </si>
  <si>
    <t>-6</t>
  </si>
  <si>
    <t>-7</t>
  </si>
  <si>
    <t>-8</t>
  </si>
  <si>
    <t>-9</t>
  </si>
  <si>
    <t>-10</t>
  </si>
  <si>
    <t>Calificación negativa</t>
  </si>
  <si>
    <t>Irrelevantes</t>
  </si>
  <si>
    <t>Moderados</t>
  </si>
  <si>
    <t xml:space="preserve">Severos </t>
  </si>
  <si>
    <t>Críticos</t>
  </si>
  <si>
    <t>&gt; -75</t>
  </si>
  <si>
    <t>Calificación positiva</t>
  </si>
  <si>
    <t>Poco importante</t>
  </si>
  <si>
    <t>Importante</t>
  </si>
  <si>
    <t>Muy importante</t>
  </si>
  <si>
    <t>&gt;50</t>
  </si>
  <si>
    <r>
      <t xml:space="preserve">Fuente: </t>
    </r>
    <r>
      <rPr>
        <u/>
        <sz val="11"/>
        <color theme="4"/>
        <rFont val="Times New Roman"/>
        <family val="1"/>
      </rPr>
      <t xml:space="preserve">https://ponce.sdsu.edu/la_matriz_de_leopold.html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</si>
</sst>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8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1"/>
      <color theme="4"/>
      <name val="Times New Roman"/>
      <family val="1"/>
    </font>
  </fonts>
  <fills count="30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FF9F9F"/>
        <bgColor indexed="64"/>
      </patternFill>
    </fill>
    <fill>
      <patternFill patternType="solid">
        <fgColor rgb="FFFD2F2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5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/>
    <xf numFmtId="0" fontId="1" fillId="2" borderId="4" xfId="0" applyFont="1" applyFill="1" applyBorder="1"/>
    <xf numFmtId="0" fontId="1" fillId="5" borderId="1" xfId="0" applyFont="1" applyFill="1" applyBorder="1" applyAlignment="1">
      <alignment horizontal="center"/>
    </xf>
    <xf numFmtId="0" fontId="1" fillId="5" borderId="1" xfId="0" quotePrefix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4" fillId="27" borderId="2" xfId="0" applyFont="1" applyFill="1" applyBorder="1" applyAlignment="1">
      <alignment horizontal="center" vertical="center"/>
    </xf>
    <xf numFmtId="0" fontId="1" fillId="27" borderId="9" xfId="0" applyFont="1" applyFill="1" applyBorder="1"/>
    <xf numFmtId="0" fontId="1" fillId="27" borderId="5" xfId="0" applyFont="1" applyFill="1" applyBorder="1"/>
    <xf numFmtId="0" fontId="1" fillId="27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7" borderId="6" xfId="0" applyFont="1" applyFill="1" applyBorder="1" applyAlignment="1">
      <alignment horizontal="center" vertical="center"/>
    </xf>
    <xf numFmtId="0" fontId="1" fillId="27" borderId="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7" borderId="2" xfId="0" applyFont="1" applyFill="1" applyBorder="1" applyAlignment="1">
      <alignment horizontal="center"/>
    </xf>
    <xf numFmtId="0" fontId="1" fillId="27" borderId="4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28" borderId="1" xfId="0" applyFont="1" applyFill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16" borderId="1" xfId="0" applyFont="1" applyFill="1" applyBorder="1" applyAlignment="1">
      <alignment horizontal="center" vertical="center" textRotation="90" wrapText="1"/>
    </xf>
    <xf numFmtId="0" fontId="2" fillId="17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textRotation="90" wrapText="1"/>
    </xf>
    <xf numFmtId="0" fontId="1" fillId="15" borderId="1" xfId="0" applyFont="1" applyFill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vertical="center" wrapText="1"/>
    </xf>
    <xf numFmtId="0" fontId="1" fillId="18" borderId="1" xfId="0" applyFont="1" applyFill="1" applyBorder="1" applyAlignment="1">
      <alignment horizontal="center" vertical="center" wrapText="1"/>
    </xf>
    <xf numFmtId="0" fontId="1" fillId="26" borderId="1" xfId="0" applyFont="1" applyFill="1" applyBorder="1" applyAlignment="1">
      <alignment horizontal="center" vertical="center" wrapText="1"/>
    </xf>
    <xf numFmtId="0" fontId="2" fillId="21" borderId="1" xfId="0" applyFont="1" applyFill="1" applyBorder="1" applyAlignment="1">
      <alignment horizontal="center"/>
    </xf>
    <xf numFmtId="0" fontId="3" fillId="23" borderId="1" xfId="0" applyFont="1" applyFill="1" applyBorder="1" applyAlignment="1">
      <alignment horizontal="center"/>
    </xf>
    <xf numFmtId="0" fontId="2" fillId="25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left"/>
    </xf>
    <xf numFmtId="0" fontId="1" fillId="22" borderId="1" xfId="0" applyFont="1" applyFill="1" applyBorder="1" applyAlignment="1">
      <alignment horizontal="center" vertical="center" wrapText="1"/>
    </xf>
    <xf numFmtId="0" fontId="1" fillId="24" borderId="4" xfId="0" applyFont="1" applyFill="1" applyBorder="1" applyAlignment="1">
      <alignment horizontal="center" vertical="center" wrapText="1"/>
    </xf>
    <xf numFmtId="0" fontId="1" fillId="24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textRotation="90" wrapText="1"/>
    </xf>
    <xf numFmtId="0" fontId="2" fillId="28" borderId="1" xfId="0" applyFont="1" applyFill="1" applyBorder="1" applyAlignment="1">
      <alignment horizontal="center" vertical="center"/>
    </xf>
    <xf numFmtId="0" fontId="1" fillId="20" borderId="2" xfId="0" applyFont="1" applyFill="1" applyBorder="1" applyAlignment="1">
      <alignment horizontal="center" vertical="center" wrapText="1"/>
    </xf>
    <xf numFmtId="0" fontId="1" fillId="20" borderId="4" xfId="0" applyFont="1" applyFill="1" applyBorder="1" applyAlignment="1">
      <alignment horizontal="center" vertical="center" wrapText="1"/>
    </xf>
    <xf numFmtId="0" fontId="2" fillId="19" borderId="2" xfId="0" applyFont="1" applyFill="1" applyBorder="1" applyAlignment="1">
      <alignment horizontal="center" vertical="center" wrapText="1"/>
    </xf>
    <xf numFmtId="0" fontId="2" fillId="19" borderId="3" xfId="0" applyFont="1" applyFill="1" applyBorder="1" applyAlignment="1">
      <alignment horizontal="center" vertical="center" wrapText="1"/>
    </xf>
    <xf numFmtId="0" fontId="2" fillId="19" borderId="4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6" borderId="7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0" fillId="29" borderId="10" xfId="0" applyFill="1" applyBorder="1"/>
    <xf numFmtId="0" fontId="0" fillId="29" borderId="12" xfId="0" applyFill="1" applyBorder="1"/>
    <xf numFmtId="0" fontId="0" fillId="29" borderId="13" xfId="0" applyFill="1" applyBorder="1"/>
    <xf numFmtId="0" fontId="0" fillId="29" borderId="5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D2F2F"/>
      <color rgb="FFFFFF66"/>
      <color rgb="FFFF9F9F"/>
      <color rgb="FFFF5050"/>
      <color rgb="FFDDDDDD"/>
      <color rgb="FF969696"/>
      <color rgb="FF99FF99"/>
      <color rgb="FF00CC00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EED33-DFB5-450A-BD8B-C56F59DF7FB0}">
  <dimension ref="A1:AC33"/>
  <sheetViews>
    <sheetView showGridLines="0" tabSelected="1" zoomScaleNormal="10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3" sqref="D3:E3"/>
    </sheetView>
  </sheetViews>
  <sheetFormatPr baseColWidth="10" defaultRowHeight="15" x14ac:dyDescent="0.25"/>
  <cols>
    <col min="1" max="1" width="7" style="1" customWidth="1"/>
    <col min="2" max="2" width="12.7109375" style="1" customWidth="1"/>
    <col min="3" max="3" width="23.140625" style="1" customWidth="1"/>
    <col min="4" max="25" width="6.7109375" style="1" customWidth="1"/>
    <col min="26" max="27" width="11.42578125" style="1"/>
    <col min="28" max="28" width="12.5703125" style="1" customWidth="1"/>
    <col min="29" max="16384" width="11.42578125" style="1"/>
  </cols>
  <sheetData>
    <row r="1" spans="1:29" ht="15" customHeight="1" x14ac:dyDescent="0.25">
      <c r="D1" s="35" t="s">
        <v>40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8" t="s">
        <v>42</v>
      </c>
      <c r="AA1" s="39"/>
      <c r="AB1" s="34" t="s">
        <v>45</v>
      </c>
      <c r="AC1" s="34" t="s">
        <v>46</v>
      </c>
    </row>
    <row r="2" spans="1:29" ht="15" customHeight="1" x14ac:dyDescent="0.25">
      <c r="D2" s="61" t="s">
        <v>34</v>
      </c>
      <c r="E2" s="62"/>
      <c r="F2" s="62"/>
      <c r="G2" s="62"/>
      <c r="H2" s="62"/>
      <c r="I2" s="63"/>
      <c r="J2" s="49" t="s">
        <v>33</v>
      </c>
      <c r="K2" s="49"/>
      <c r="L2" s="49"/>
      <c r="M2" s="49"/>
      <c r="N2" s="49"/>
      <c r="O2" s="49"/>
      <c r="P2" s="50" t="s">
        <v>32</v>
      </c>
      <c r="Q2" s="50"/>
      <c r="R2" s="50"/>
      <c r="S2" s="50"/>
      <c r="T2" s="51" t="s">
        <v>31</v>
      </c>
      <c r="U2" s="51"/>
      <c r="V2" s="51"/>
      <c r="W2" s="51"/>
      <c r="X2" s="52" t="s">
        <v>8</v>
      </c>
      <c r="Y2" s="52"/>
      <c r="Z2" s="37"/>
      <c r="AA2" s="40"/>
      <c r="AB2" s="34"/>
      <c r="AC2" s="34"/>
    </row>
    <row r="3" spans="1:29" ht="56.25" customHeight="1" x14ac:dyDescent="0.25">
      <c r="A3" s="58" t="s">
        <v>41</v>
      </c>
      <c r="B3" s="58"/>
      <c r="C3" s="58"/>
      <c r="D3" s="59" t="s">
        <v>0</v>
      </c>
      <c r="E3" s="60"/>
      <c r="F3" s="59" t="s">
        <v>1</v>
      </c>
      <c r="G3" s="60"/>
      <c r="H3" s="59" t="s">
        <v>2</v>
      </c>
      <c r="I3" s="60"/>
      <c r="J3" s="53" t="s">
        <v>35</v>
      </c>
      <c r="K3" s="53"/>
      <c r="L3" s="53" t="s">
        <v>3</v>
      </c>
      <c r="M3" s="53"/>
      <c r="N3" s="53" t="s">
        <v>4</v>
      </c>
      <c r="O3" s="53"/>
      <c r="P3" s="54" t="s">
        <v>5</v>
      </c>
      <c r="Q3" s="55"/>
      <c r="R3" s="55" t="s">
        <v>6</v>
      </c>
      <c r="S3" s="55"/>
      <c r="T3" s="48" t="s">
        <v>7</v>
      </c>
      <c r="U3" s="48"/>
      <c r="V3" s="48" t="s">
        <v>36</v>
      </c>
      <c r="W3" s="48"/>
      <c r="X3" s="47" t="s">
        <v>9</v>
      </c>
      <c r="Y3" s="47"/>
      <c r="Z3" s="8" t="s">
        <v>43</v>
      </c>
      <c r="AA3" s="18" t="s">
        <v>44</v>
      </c>
      <c r="AB3" s="34"/>
      <c r="AC3" s="34"/>
    </row>
    <row r="4" spans="1:29" ht="15" customHeight="1" x14ac:dyDescent="0.25">
      <c r="A4" s="57" t="s">
        <v>23</v>
      </c>
      <c r="B4" s="56" t="s">
        <v>25</v>
      </c>
      <c r="C4" s="46" t="s">
        <v>37</v>
      </c>
      <c r="D4" s="2">
        <v>-4</v>
      </c>
      <c r="E4" s="3"/>
      <c r="F4" s="2">
        <v>5</v>
      </c>
      <c r="G4" s="3"/>
      <c r="H4" s="2">
        <v>-4</v>
      </c>
      <c r="I4" s="3"/>
      <c r="J4" s="2">
        <v>4</v>
      </c>
      <c r="K4" s="3"/>
      <c r="L4" s="2">
        <v>2</v>
      </c>
      <c r="M4" s="3"/>
      <c r="N4" s="2">
        <v>2</v>
      </c>
      <c r="O4" s="3"/>
      <c r="P4" s="78"/>
      <c r="Q4" s="79"/>
      <c r="R4" s="78"/>
      <c r="S4" s="79"/>
      <c r="T4" s="2">
        <v>-3</v>
      </c>
      <c r="U4" s="3"/>
      <c r="V4" s="2">
        <v>-3</v>
      </c>
      <c r="W4" s="3"/>
      <c r="X4" s="2">
        <v>-2</v>
      </c>
      <c r="Y4" s="3"/>
      <c r="Z4" s="24">
        <f>COUNTIF(D4:Y4,"&gt;0")</f>
        <v>4</v>
      </c>
      <c r="AA4" s="26">
        <f>COUNTIF(D4:Y4,"&lt;0")</f>
        <v>5</v>
      </c>
      <c r="AB4" s="29">
        <f>SUM(Z4:AA5)</f>
        <v>9</v>
      </c>
      <c r="AC4" s="29">
        <f>D4*E5+F4*G5+H4*I5+J4*K5+L4*M5+N4*O5+P4*Q5+R4*S5+T4*U5+V4*W5+X4*Y5</f>
        <v>-29</v>
      </c>
    </row>
    <row r="5" spans="1:29" ht="15" customHeight="1" x14ac:dyDescent="0.25">
      <c r="A5" s="57"/>
      <c r="B5" s="56"/>
      <c r="C5" s="46"/>
      <c r="D5" s="4"/>
      <c r="E5" s="5">
        <v>4</v>
      </c>
      <c r="F5" s="4"/>
      <c r="G5" s="5">
        <v>3</v>
      </c>
      <c r="H5" s="4"/>
      <c r="I5" s="5">
        <v>4</v>
      </c>
      <c r="J5" s="4"/>
      <c r="K5" s="5">
        <v>5</v>
      </c>
      <c r="L5" s="4"/>
      <c r="M5" s="5">
        <v>3</v>
      </c>
      <c r="N5" s="4"/>
      <c r="O5" s="5">
        <v>3</v>
      </c>
      <c r="P5" s="80"/>
      <c r="Q5" s="81"/>
      <c r="R5" s="80"/>
      <c r="S5" s="81"/>
      <c r="T5" s="4"/>
      <c r="U5" s="5">
        <v>6</v>
      </c>
      <c r="V5" s="4"/>
      <c r="W5" s="5">
        <v>6</v>
      </c>
      <c r="X5" s="4"/>
      <c r="Y5" s="5">
        <v>4</v>
      </c>
      <c r="Z5" s="25"/>
      <c r="AA5" s="27"/>
      <c r="AB5" s="29"/>
      <c r="AC5" s="29"/>
    </row>
    <row r="6" spans="1:29" ht="15" customHeight="1" x14ac:dyDescent="0.25">
      <c r="A6" s="57"/>
      <c r="B6" s="56"/>
      <c r="C6" s="46" t="s">
        <v>10</v>
      </c>
      <c r="D6" s="2">
        <v>-2</v>
      </c>
      <c r="E6" s="3"/>
      <c r="F6" s="78"/>
      <c r="G6" s="79"/>
      <c r="H6" s="78"/>
      <c r="I6" s="79"/>
      <c r="J6" s="78"/>
      <c r="K6" s="79"/>
      <c r="L6" s="2">
        <v>3</v>
      </c>
      <c r="M6" s="3"/>
      <c r="N6" s="78"/>
      <c r="O6" s="79"/>
      <c r="P6" s="78"/>
      <c r="Q6" s="79"/>
      <c r="R6" s="78"/>
      <c r="S6" s="79"/>
      <c r="T6" s="78"/>
      <c r="U6" s="79"/>
      <c r="V6" s="2">
        <v>-2</v>
      </c>
      <c r="W6" s="3"/>
      <c r="X6" s="2">
        <v>-2</v>
      </c>
      <c r="Y6" s="3"/>
      <c r="Z6" s="24">
        <f>COUNTIF(D6:Y6,"&gt;0")</f>
        <v>1</v>
      </c>
      <c r="AA6" s="26">
        <f>COUNTIF(D6:Y6,"&lt;0")</f>
        <v>3</v>
      </c>
      <c r="AB6" s="29">
        <f t="shared" ref="AB6" si="0">SUM(Z6:AA7)</f>
        <v>4</v>
      </c>
      <c r="AC6" s="29">
        <f>D6*E7+F6*G7+H6*I7+J6*K7+L6*M7+N6*O7+P6*Q7+R6*S7+T6*U7+V6*W7+X6*Y7</f>
        <v>-13</v>
      </c>
    </row>
    <row r="7" spans="1:29" ht="15" customHeight="1" x14ac:dyDescent="0.25">
      <c r="A7" s="57"/>
      <c r="B7" s="56"/>
      <c r="C7" s="46"/>
      <c r="D7" s="4"/>
      <c r="E7" s="5">
        <v>3</v>
      </c>
      <c r="F7" s="80"/>
      <c r="G7" s="81"/>
      <c r="H7" s="80"/>
      <c r="I7" s="81"/>
      <c r="J7" s="80"/>
      <c r="K7" s="81"/>
      <c r="L7" s="4"/>
      <c r="M7" s="5">
        <v>3</v>
      </c>
      <c r="N7" s="80"/>
      <c r="O7" s="81"/>
      <c r="P7" s="80"/>
      <c r="Q7" s="81"/>
      <c r="R7" s="80"/>
      <c r="S7" s="81"/>
      <c r="T7" s="80"/>
      <c r="U7" s="81"/>
      <c r="V7" s="4"/>
      <c r="W7" s="5">
        <v>4</v>
      </c>
      <c r="X7" s="4"/>
      <c r="Y7" s="5">
        <v>4</v>
      </c>
      <c r="Z7" s="25"/>
      <c r="AA7" s="27"/>
      <c r="AB7" s="29"/>
      <c r="AC7" s="29"/>
    </row>
    <row r="8" spans="1:29" ht="15" customHeight="1" x14ac:dyDescent="0.25">
      <c r="A8" s="57"/>
      <c r="B8" s="56" t="s">
        <v>26</v>
      </c>
      <c r="C8" s="46" t="s">
        <v>38</v>
      </c>
      <c r="D8" s="2">
        <v>-2</v>
      </c>
      <c r="E8" s="3"/>
      <c r="F8" s="2">
        <v>-2</v>
      </c>
      <c r="G8" s="3"/>
      <c r="H8" s="78"/>
      <c r="I8" s="79"/>
      <c r="J8" s="2">
        <v>4</v>
      </c>
      <c r="K8" s="3"/>
      <c r="L8" s="2">
        <v>-3</v>
      </c>
      <c r="M8" s="3"/>
      <c r="N8" s="2">
        <v>-2</v>
      </c>
      <c r="O8" s="3"/>
      <c r="P8" s="2">
        <v>-2</v>
      </c>
      <c r="Q8" s="3"/>
      <c r="R8" s="78"/>
      <c r="S8" s="79"/>
      <c r="T8" s="2">
        <v>-2</v>
      </c>
      <c r="U8" s="3"/>
      <c r="V8" s="78"/>
      <c r="W8" s="79"/>
      <c r="X8" s="2">
        <v>-2</v>
      </c>
      <c r="Y8" s="3"/>
      <c r="Z8" s="24">
        <f>COUNTIF(D8:Y8,"&gt;0")</f>
        <v>1</v>
      </c>
      <c r="AA8" s="26">
        <f>COUNTIF(D8:Y8,"&lt;0")</f>
        <v>7</v>
      </c>
      <c r="AB8" s="29">
        <f t="shared" ref="AB8" si="1">SUM(Z8:AA9)</f>
        <v>8</v>
      </c>
      <c r="AC8" s="29">
        <f>D8*E9+F8*G9+H8*I9+J8*K9+L8*M9+N8*O9+P8*Q9+R8*S9+T8*U9+V8*W9+X8*Y9</f>
        <v>-29</v>
      </c>
    </row>
    <row r="9" spans="1:29" ht="15" customHeight="1" x14ac:dyDescent="0.25">
      <c r="A9" s="57"/>
      <c r="B9" s="56"/>
      <c r="C9" s="46"/>
      <c r="D9" s="4"/>
      <c r="E9" s="5">
        <v>4</v>
      </c>
      <c r="F9" s="4"/>
      <c r="G9" s="5">
        <v>2</v>
      </c>
      <c r="H9" s="80"/>
      <c r="I9" s="81"/>
      <c r="J9" s="4"/>
      <c r="K9" s="5">
        <v>5</v>
      </c>
      <c r="L9" s="4"/>
      <c r="M9" s="5">
        <v>3</v>
      </c>
      <c r="N9" s="4"/>
      <c r="O9" s="5">
        <v>3</v>
      </c>
      <c r="P9" s="4"/>
      <c r="Q9" s="5">
        <v>4</v>
      </c>
      <c r="R9" s="80"/>
      <c r="S9" s="81"/>
      <c r="T9" s="4"/>
      <c r="U9" s="5">
        <v>3</v>
      </c>
      <c r="V9" s="80"/>
      <c r="W9" s="81"/>
      <c r="X9" s="4"/>
      <c r="Y9" s="5">
        <v>4</v>
      </c>
      <c r="Z9" s="25"/>
      <c r="AA9" s="27"/>
      <c r="AB9" s="29"/>
      <c r="AC9" s="29"/>
    </row>
    <row r="10" spans="1:29" ht="15" customHeight="1" x14ac:dyDescent="0.25">
      <c r="A10" s="57"/>
      <c r="B10" s="56" t="s">
        <v>27</v>
      </c>
      <c r="C10" s="46" t="s">
        <v>39</v>
      </c>
      <c r="D10" s="2">
        <v>-5</v>
      </c>
      <c r="E10" s="3"/>
      <c r="F10" s="2">
        <v>-5</v>
      </c>
      <c r="G10" s="3"/>
      <c r="H10" s="78"/>
      <c r="I10" s="79"/>
      <c r="J10" s="2">
        <v>3</v>
      </c>
      <c r="K10" s="3"/>
      <c r="L10" s="2">
        <v>5</v>
      </c>
      <c r="M10" s="3"/>
      <c r="N10" s="2">
        <v>-2</v>
      </c>
      <c r="O10" s="3"/>
      <c r="P10" s="78"/>
      <c r="Q10" s="79"/>
      <c r="R10" s="2">
        <v>-2</v>
      </c>
      <c r="S10" s="3"/>
      <c r="T10" s="2">
        <v>-3</v>
      </c>
      <c r="U10" s="3"/>
      <c r="V10" s="2">
        <v>-5</v>
      </c>
      <c r="W10" s="3"/>
      <c r="X10" s="78"/>
      <c r="Y10" s="79"/>
      <c r="Z10" s="24">
        <f>COUNTIF(D10:Y10,"&gt;0")</f>
        <v>2</v>
      </c>
      <c r="AA10" s="26">
        <f>COUNTIF(D10:Y10,"&lt;0")</f>
        <v>6</v>
      </c>
      <c r="AB10" s="29">
        <f t="shared" ref="AB10" si="2">SUM(Z10:AA11)</f>
        <v>8</v>
      </c>
      <c r="AC10" s="29">
        <f>D10*E11+F10*G11+H10*I11+J10*K11+L10*M11+N10*O11+P10*Q11+R10*S11+T10*U11+V10*W11+X10*Y11</f>
        <v>-58</v>
      </c>
    </row>
    <row r="11" spans="1:29" ht="15" customHeight="1" x14ac:dyDescent="0.25">
      <c r="A11" s="57"/>
      <c r="B11" s="56"/>
      <c r="C11" s="46"/>
      <c r="D11" s="4"/>
      <c r="E11" s="5">
        <v>4</v>
      </c>
      <c r="F11" s="4"/>
      <c r="G11" s="5">
        <v>4</v>
      </c>
      <c r="H11" s="80"/>
      <c r="I11" s="81"/>
      <c r="J11" s="4"/>
      <c r="K11" s="5">
        <v>4</v>
      </c>
      <c r="L11" s="4"/>
      <c r="M11" s="5">
        <v>6</v>
      </c>
      <c r="N11" s="4"/>
      <c r="O11" s="5">
        <v>3</v>
      </c>
      <c r="P11" s="80"/>
      <c r="Q11" s="81"/>
      <c r="R11" s="4"/>
      <c r="S11" s="5">
        <v>3</v>
      </c>
      <c r="T11" s="4"/>
      <c r="U11" s="5">
        <v>6</v>
      </c>
      <c r="V11" s="4"/>
      <c r="W11" s="5">
        <v>6</v>
      </c>
      <c r="X11" s="80"/>
      <c r="Y11" s="81"/>
      <c r="Z11" s="25"/>
      <c r="AA11" s="27"/>
      <c r="AB11" s="29"/>
      <c r="AC11" s="29"/>
    </row>
    <row r="12" spans="1:29" ht="15" customHeight="1" x14ac:dyDescent="0.25">
      <c r="A12" s="44" t="s">
        <v>24</v>
      </c>
      <c r="B12" s="43" t="s">
        <v>28</v>
      </c>
      <c r="C12" s="45" t="s">
        <v>11</v>
      </c>
      <c r="D12" s="2">
        <v>-2</v>
      </c>
      <c r="E12" s="3"/>
      <c r="F12" s="78"/>
      <c r="G12" s="79"/>
      <c r="H12" s="2">
        <v>-3</v>
      </c>
      <c r="I12" s="3"/>
      <c r="J12" s="2">
        <v>2</v>
      </c>
      <c r="K12" s="3"/>
      <c r="L12" s="2">
        <v>6</v>
      </c>
      <c r="M12" s="3"/>
      <c r="N12" s="78"/>
      <c r="O12" s="79"/>
      <c r="P12" s="2">
        <v>5</v>
      </c>
      <c r="Q12" s="3"/>
      <c r="R12" s="78"/>
      <c r="S12" s="79"/>
      <c r="T12" s="2">
        <v>-3</v>
      </c>
      <c r="U12" s="3"/>
      <c r="V12" s="2">
        <v>-3</v>
      </c>
      <c r="W12" s="3"/>
      <c r="X12" s="2">
        <v>-2</v>
      </c>
      <c r="Y12" s="3"/>
      <c r="Z12" s="24">
        <f>COUNTIF(D12:Y12,"&gt;0")</f>
        <v>3</v>
      </c>
      <c r="AA12" s="26">
        <f>COUNTIF(D12:Y12,"&lt;0")</f>
        <v>5</v>
      </c>
      <c r="AB12" s="29">
        <f t="shared" ref="AB12" si="3">SUM(Z12:AA13)</f>
        <v>8</v>
      </c>
      <c r="AC12" s="29">
        <f>D12*E13+F12*G13+H12*I13+J12*K13+L12*M13+N12*O13+P12*Q13+R12*S13+T12*U13+V12*W13+X12*Y13</f>
        <v>-4</v>
      </c>
    </row>
    <row r="13" spans="1:29" ht="15" customHeight="1" x14ac:dyDescent="0.25">
      <c r="A13" s="44"/>
      <c r="B13" s="43"/>
      <c r="C13" s="45"/>
      <c r="D13" s="4"/>
      <c r="E13" s="5">
        <v>4</v>
      </c>
      <c r="F13" s="80"/>
      <c r="G13" s="81"/>
      <c r="H13" s="4"/>
      <c r="I13" s="5">
        <v>3</v>
      </c>
      <c r="J13" s="4"/>
      <c r="K13" s="5">
        <v>3</v>
      </c>
      <c r="L13" s="4"/>
      <c r="M13" s="5">
        <v>3</v>
      </c>
      <c r="N13" s="80"/>
      <c r="O13" s="81"/>
      <c r="P13" s="4"/>
      <c r="Q13" s="5">
        <v>3</v>
      </c>
      <c r="R13" s="80"/>
      <c r="S13" s="81"/>
      <c r="T13" s="4"/>
      <c r="U13" s="5">
        <v>3</v>
      </c>
      <c r="V13" s="4"/>
      <c r="W13" s="5">
        <v>3</v>
      </c>
      <c r="X13" s="4"/>
      <c r="Y13" s="5">
        <v>4</v>
      </c>
      <c r="Z13" s="25"/>
      <c r="AA13" s="27"/>
      <c r="AB13" s="29"/>
      <c r="AC13" s="29"/>
    </row>
    <row r="14" spans="1:29" ht="15" customHeight="1" x14ac:dyDescent="0.25">
      <c r="A14" s="44"/>
      <c r="B14" s="43" t="s">
        <v>29</v>
      </c>
      <c r="C14" s="45" t="s">
        <v>12</v>
      </c>
      <c r="D14" s="2">
        <v>-2</v>
      </c>
      <c r="E14" s="3"/>
      <c r="F14" s="2">
        <v>-1</v>
      </c>
      <c r="G14" s="3"/>
      <c r="H14" s="2">
        <v>-6</v>
      </c>
      <c r="I14" s="3"/>
      <c r="J14" s="78"/>
      <c r="K14" s="79"/>
      <c r="L14" s="2">
        <v>5</v>
      </c>
      <c r="M14" s="3"/>
      <c r="N14" s="78"/>
      <c r="O14" s="79"/>
      <c r="P14" s="78"/>
      <c r="Q14" s="79"/>
      <c r="R14" s="78"/>
      <c r="S14" s="79"/>
      <c r="T14" s="2">
        <v>-4</v>
      </c>
      <c r="U14" s="3"/>
      <c r="V14" s="2">
        <v>-4</v>
      </c>
      <c r="W14" s="3"/>
      <c r="X14" s="2">
        <v>-3</v>
      </c>
      <c r="Y14" s="3"/>
      <c r="Z14" s="24">
        <f>COUNTIF(D14:Y14,"&gt;0")</f>
        <v>1</v>
      </c>
      <c r="AA14" s="26">
        <f>COUNTIF(D14:Y14,"&lt;0")</f>
        <v>6</v>
      </c>
      <c r="AB14" s="29">
        <f t="shared" ref="AB14" si="4">SUM(Z14:AA15)</f>
        <v>7</v>
      </c>
      <c r="AC14" s="29">
        <f>D14*E15+F14*G15+H14*I15+J14*K15+L14*M15+N14*O15+P14*Q15+R14*S15+T14*U15+V14*W15+X14*Y15</f>
        <v>-60</v>
      </c>
    </row>
    <row r="15" spans="1:29" ht="15" customHeight="1" x14ac:dyDescent="0.25">
      <c r="A15" s="44"/>
      <c r="B15" s="43"/>
      <c r="C15" s="45"/>
      <c r="D15" s="4"/>
      <c r="E15" s="5">
        <v>3</v>
      </c>
      <c r="F15" s="4"/>
      <c r="G15" s="5">
        <v>2</v>
      </c>
      <c r="H15" s="4"/>
      <c r="I15" s="5">
        <v>5</v>
      </c>
      <c r="J15" s="80"/>
      <c r="K15" s="81"/>
      <c r="L15" s="4"/>
      <c r="M15" s="5">
        <v>6</v>
      </c>
      <c r="N15" s="80"/>
      <c r="O15" s="81"/>
      <c r="P15" s="80"/>
      <c r="Q15" s="81"/>
      <c r="R15" s="80"/>
      <c r="S15" s="81"/>
      <c r="T15" s="4"/>
      <c r="U15" s="5">
        <v>5</v>
      </c>
      <c r="V15" s="4"/>
      <c r="W15" s="5">
        <v>5</v>
      </c>
      <c r="X15" s="4"/>
      <c r="Y15" s="5">
        <v>4</v>
      </c>
      <c r="Z15" s="25"/>
      <c r="AA15" s="27"/>
      <c r="AB15" s="29"/>
      <c r="AC15" s="29"/>
    </row>
    <row r="16" spans="1:29" ht="15" customHeight="1" x14ac:dyDescent="0.25">
      <c r="A16" s="44"/>
      <c r="B16" s="43"/>
      <c r="C16" s="45" t="s">
        <v>13</v>
      </c>
      <c r="D16" s="78"/>
      <c r="E16" s="79"/>
      <c r="F16" s="78"/>
      <c r="G16" s="79"/>
      <c r="H16" s="2">
        <v>-2</v>
      </c>
      <c r="I16" s="3"/>
      <c r="J16" s="78"/>
      <c r="K16" s="79"/>
      <c r="L16" s="2">
        <v>4</v>
      </c>
      <c r="M16" s="3"/>
      <c r="N16" s="78"/>
      <c r="O16" s="79"/>
      <c r="P16" s="78"/>
      <c r="Q16" s="79"/>
      <c r="R16" s="78"/>
      <c r="S16" s="79"/>
      <c r="T16" s="78"/>
      <c r="U16" s="79"/>
      <c r="V16" s="78"/>
      <c r="W16" s="79"/>
      <c r="X16" s="2">
        <v>-2</v>
      </c>
      <c r="Y16" s="3"/>
      <c r="Z16" s="24">
        <f>COUNTIF(D16:Y16,"&gt;0")</f>
        <v>1</v>
      </c>
      <c r="AA16" s="26">
        <f>COUNTIF(D16:Y16,"&lt;0")</f>
        <v>2</v>
      </c>
      <c r="AB16" s="29">
        <f t="shared" ref="AB16" si="5">SUM(Z16:AA17)</f>
        <v>3</v>
      </c>
      <c r="AC16" s="29">
        <f>D16*E17+F16*G17+H16*I17+J16*K17+L16*M17+N16*O17+P16*Q17+R16*S17+T16*U17+V16*W17+X16*Y17</f>
        <v>6</v>
      </c>
    </row>
    <row r="17" spans="1:29" ht="15" customHeight="1" x14ac:dyDescent="0.25">
      <c r="A17" s="44"/>
      <c r="B17" s="43"/>
      <c r="C17" s="45"/>
      <c r="D17" s="80"/>
      <c r="E17" s="81"/>
      <c r="F17" s="80"/>
      <c r="G17" s="81"/>
      <c r="H17" s="4"/>
      <c r="I17" s="5">
        <v>3</v>
      </c>
      <c r="J17" s="80"/>
      <c r="K17" s="81"/>
      <c r="L17" s="4"/>
      <c r="M17" s="5">
        <v>5</v>
      </c>
      <c r="N17" s="80"/>
      <c r="O17" s="81"/>
      <c r="P17" s="80"/>
      <c r="Q17" s="81"/>
      <c r="R17" s="80"/>
      <c r="S17" s="81"/>
      <c r="T17" s="80"/>
      <c r="U17" s="81"/>
      <c r="V17" s="80"/>
      <c r="W17" s="81"/>
      <c r="X17" s="4"/>
      <c r="Y17" s="5">
        <v>4</v>
      </c>
      <c r="Z17" s="25"/>
      <c r="AA17" s="27"/>
      <c r="AB17" s="29"/>
      <c r="AC17" s="29"/>
    </row>
    <row r="18" spans="1:29" ht="15" customHeight="1" x14ac:dyDescent="0.25">
      <c r="A18" s="41" t="s">
        <v>30</v>
      </c>
      <c r="B18" s="42" t="s">
        <v>14</v>
      </c>
      <c r="C18" s="47" t="s">
        <v>15</v>
      </c>
      <c r="D18" s="2">
        <v>2</v>
      </c>
      <c r="E18" s="3"/>
      <c r="F18" s="2">
        <v>3</v>
      </c>
      <c r="G18" s="3"/>
      <c r="H18" s="78"/>
      <c r="I18" s="79"/>
      <c r="J18" s="2">
        <v>3</v>
      </c>
      <c r="K18" s="3"/>
      <c r="L18" s="2">
        <v>6</v>
      </c>
      <c r="M18" s="3"/>
      <c r="N18" s="2">
        <v>3</v>
      </c>
      <c r="O18" s="3"/>
      <c r="P18" s="78"/>
      <c r="Q18" s="79"/>
      <c r="R18" s="78"/>
      <c r="S18" s="79"/>
      <c r="T18" s="2">
        <v>-2</v>
      </c>
      <c r="U18" s="3"/>
      <c r="V18" s="78"/>
      <c r="W18" s="79"/>
      <c r="X18" s="2">
        <v>5</v>
      </c>
      <c r="Y18" s="3"/>
      <c r="Z18" s="24">
        <f>COUNTIF(D18:Y18,"&gt;0")</f>
        <v>6</v>
      </c>
      <c r="AA18" s="26">
        <f>COUNTIF(D18:Y18,"&lt;0")</f>
        <v>1</v>
      </c>
      <c r="AB18" s="29">
        <f t="shared" ref="AB18" si="6">SUM(Z18:AA19)</f>
        <v>7</v>
      </c>
      <c r="AC18" s="29">
        <f>D18*E19+F18*G19+H18*I19+J18*K19+L18*M19+N18*O19+P18*Q19+R18*S19+T18*U19+V18*W19+X18*Y19</f>
        <v>79</v>
      </c>
    </row>
    <row r="19" spans="1:29" ht="15" customHeight="1" x14ac:dyDescent="0.25">
      <c r="A19" s="41"/>
      <c r="B19" s="42"/>
      <c r="C19" s="47"/>
      <c r="D19" s="4"/>
      <c r="E19" s="5">
        <v>3</v>
      </c>
      <c r="F19" s="4"/>
      <c r="G19" s="5">
        <v>4</v>
      </c>
      <c r="H19" s="80"/>
      <c r="I19" s="81"/>
      <c r="J19" s="4"/>
      <c r="K19" s="5">
        <v>6</v>
      </c>
      <c r="L19" s="4"/>
      <c r="M19" s="5">
        <v>3</v>
      </c>
      <c r="N19" s="4"/>
      <c r="O19" s="5">
        <v>3</v>
      </c>
      <c r="P19" s="80"/>
      <c r="Q19" s="81"/>
      <c r="R19" s="80"/>
      <c r="S19" s="81"/>
      <c r="T19" s="4"/>
      <c r="U19" s="5">
        <v>2</v>
      </c>
      <c r="V19" s="80"/>
      <c r="W19" s="81"/>
      <c r="X19" s="4"/>
      <c r="Y19" s="5">
        <v>4</v>
      </c>
      <c r="Z19" s="25"/>
      <c r="AA19" s="27"/>
      <c r="AB19" s="29"/>
      <c r="AC19" s="29"/>
    </row>
    <row r="20" spans="1:29" ht="15" customHeight="1" x14ac:dyDescent="0.25">
      <c r="A20" s="41"/>
      <c r="B20" s="42"/>
      <c r="C20" s="47" t="s">
        <v>16</v>
      </c>
      <c r="D20" s="2">
        <v>6</v>
      </c>
      <c r="E20" s="3"/>
      <c r="F20" s="2">
        <v>3</v>
      </c>
      <c r="G20" s="3"/>
      <c r="H20" s="2">
        <v>-2</v>
      </c>
      <c r="I20" s="3"/>
      <c r="J20" s="2">
        <v>3</v>
      </c>
      <c r="K20" s="3"/>
      <c r="L20" s="2">
        <v>6</v>
      </c>
      <c r="M20" s="3"/>
      <c r="N20" s="2">
        <v>3</v>
      </c>
      <c r="O20" s="3"/>
      <c r="P20" s="2">
        <v>4</v>
      </c>
      <c r="Q20" s="3"/>
      <c r="R20" s="78"/>
      <c r="S20" s="79"/>
      <c r="T20" s="2">
        <v>-2</v>
      </c>
      <c r="U20" s="3"/>
      <c r="V20" s="2">
        <v>-2</v>
      </c>
      <c r="W20" s="3"/>
      <c r="X20" s="2">
        <v>4</v>
      </c>
      <c r="Y20" s="3"/>
      <c r="Z20" s="24">
        <f>COUNTIF(D20:Y20,"&gt;0")</f>
        <v>7</v>
      </c>
      <c r="AA20" s="26">
        <f>COUNTIF(D20:Y20,"&lt;0")</f>
        <v>3</v>
      </c>
      <c r="AB20" s="29">
        <f t="shared" ref="AB20" si="7">SUM(Z20:AA21)</f>
        <v>10</v>
      </c>
      <c r="AC20" s="29">
        <f>D20*E21+F20*G21+H20*I21+J20*K21+L20*M21+N20*O21+P20*Q21+R20*S21+T20*U21+V20*W21+X20*Y21</f>
        <v>85</v>
      </c>
    </row>
    <row r="21" spans="1:29" ht="15" customHeight="1" x14ac:dyDescent="0.25">
      <c r="A21" s="41"/>
      <c r="B21" s="42"/>
      <c r="C21" s="47"/>
      <c r="D21" s="4"/>
      <c r="E21" s="5">
        <v>3</v>
      </c>
      <c r="F21" s="4"/>
      <c r="G21" s="5">
        <v>4</v>
      </c>
      <c r="H21" s="4"/>
      <c r="I21" s="5">
        <v>4</v>
      </c>
      <c r="J21" s="4"/>
      <c r="K21" s="5">
        <v>6</v>
      </c>
      <c r="L21" s="4"/>
      <c r="M21" s="5">
        <v>3</v>
      </c>
      <c r="N21" s="4"/>
      <c r="O21" s="5">
        <v>3</v>
      </c>
      <c r="P21" s="4"/>
      <c r="Q21" s="5">
        <v>3</v>
      </c>
      <c r="R21" s="80"/>
      <c r="S21" s="81"/>
      <c r="T21" s="4"/>
      <c r="U21" s="5">
        <v>2</v>
      </c>
      <c r="V21" s="4"/>
      <c r="W21" s="5">
        <v>3</v>
      </c>
      <c r="X21" s="4"/>
      <c r="Y21" s="5">
        <v>4</v>
      </c>
      <c r="Z21" s="25"/>
      <c r="AA21" s="27"/>
      <c r="AB21" s="29"/>
      <c r="AC21" s="29"/>
    </row>
    <row r="22" spans="1:29" ht="15" customHeight="1" x14ac:dyDescent="0.25">
      <c r="A22" s="41"/>
      <c r="B22" s="42" t="s">
        <v>17</v>
      </c>
      <c r="C22" s="47" t="s">
        <v>18</v>
      </c>
      <c r="D22" s="2">
        <v>6</v>
      </c>
      <c r="E22" s="3"/>
      <c r="F22" s="78"/>
      <c r="G22" s="79"/>
      <c r="H22" s="78"/>
      <c r="I22" s="79"/>
      <c r="J22" s="2">
        <v>3</v>
      </c>
      <c r="K22" s="3"/>
      <c r="L22" s="2">
        <v>4</v>
      </c>
      <c r="M22" s="3"/>
      <c r="N22" s="2">
        <v>3</v>
      </c>
      <c r="O22" s="3"/>
      <c r="P22" s="78"/>
      <c r="Q22" s="79"/>
      <c r="R22" s="2">
        <v>1</v>
      </c>
      <c r="S22" s="3"/>
      <c r="T22" s="2">
        <v>3</v>
      </c>
      <c r="U22" s="3"/>
      <c r="V22" s="2">
        <v>2</v>
      </c>
      <c r="W22" s="3"/>
      <c r="X22" s="2">
        <v>8</v>
      </c>
      <c r="Y22" s="3"/>
      <c r="Z22" s="24">
        <f>COUNTIF(D22:Y22,"&gt;0")</f>
        <v>8</v>
      </c>
      <c r="AA22" s="26">
        <f>COUNTIF(D22:Y22,"&lt;0")</f>
        <v>0</v>
      </c>
      <c r="AB22" s="29">
        <f t="shared" ref="AB22" si="8">SUM(Z22:AA23)</f>
        <v>8</v>
      </c>
      <c r="AC22" s="29">
        <f>D22*E23+F22*G23+H22*I23+J22*K23+L22*M23+N22*O23+P22*Q23+R22*S23+T22*U23+V22*W23+X22*Y23</f>
        <v>159</v>
      </c>
    </row>
    <row r="23" spans="1:29" ht="15" customHeight="1" x14ac:dyDescent="0.25">
      <c r="A23" s="41"/>
      <c r="B23" s="42"/>
      <c r="C23" s="47"/>
      <c r="D23" s="4"/>
      <c r="E23" s="5">
        <v>8</v>
      </c>
      <c r="F23" s="80"/>
      <c r="G23" s="81"/>
      <c r="H23" s="80"/>
      <c r="I23" s="81"/>
      <c r="J23" s="4"/>
      <c r="K23" s="5">
        <v>5</v>
      </c>
      <c r="L23" s="4"/>
      <c r="M23" s="5">
        <v>3</v>
      </c>
      <c r="N23" s="4"/>
      <c r="O23" s="5">
        <v>3</v>
      </c>
      <c r="P23" s="80"/>
      <c r="Q23" s="81"/>
      <c r="R23" s="4"/>
      <c r="S23" s="5">
        <v>3</v>
      </c>
      <c r="T23" s="4"/>
      <c r="U23" s="5">
        <v>6</v>
      </c>
      <c r="V23" s="4"/>
      <c r="W23" s="5">
        <v>3</v>
      </c>
      <c r="X23" s="4"/>
      <c r="Y23" s="5">
        <v>6</v>
      </c>
      <c r="Z23" s="25"/>
      <c r="AA23" s="27"/>
      <c r="AB23" s="29"/>
      <c r="AC23" s="29"/>
    </row>
    <row r="24" spans="1:29" ht="15" customHeight="1" x14ac:dyDescent="0.25">
      <c r="A24" s="41"/>
      <c r="B24" s="42"/>
      <c r="C24" s="47" t="s">
        <v>19</v>
      </c>
      <c r="D24" s="2">
        <v>8</v>
      </c>
      <c r="E24" s="3"/>
      <c r="F24" s="2">
        <v>3</v>
      </c>
      <c r="G24" s="3"/>
      <c r="H24" s="78"/>
      <c r="I24" s="79"/>
      <c r="J24" s="2">
        <v>3</v>
      </c>
      <c r="K24" s="3"/>
      <c r="L24" s="2">
        <v>4</v>
      </c>
      <c r="M24" s="3"/>
      <c r="N24" s="2">
        <v>4</v>
      </c>
      <c r="O24" s="3"/>
      <c r="P24" s="78"/>
      <c r="Q24" s="79"/>
      <c r="R24" s="78"/>
      <c r="S24" s="79"/>
      <c r="T24" s="2">
        <v>2</v>
      </c>
      <c r="U24" s="3"/>
      <c r="V24" s="2">
        <v>2</v>
      </c>
      <c r="W24" s="3"/>
      <c r="X24" s="2">
        <v>4</v>
      </c>
      <c r="Y24" s="3"/>
      <c r="Z24" s="24">
        <f>COUNTIF(D24:Y24,"&gt;0")</f>
        <v>8</v>
      </c>
      <c r="AA24" s="26">
        <f>COUNTIF(D24:Y24,"&lt;0")</f>
        <v>0</v>
      </c>
      <c r="AB24" s="29">
        <f t="shared" ref="AB24" si="9">SUM(Z24:AA25)</f>
        <v>8</v>
      </c>
      <c r="AC24" s="29">
        <f>D24*E25+F24*G25+H24*I25+J24*K25+L24*M25+N24*O25+P24*Q25+R24*S25+T24*U25+V24*W25+X24*Y25</f>
        <v>176</v>
      </c>
    </row>
    <row r="25" spans="1:29" ht="15" customHeight="1" x14ac:dyDescent="0.25">
      <c r="A25" s="41"/>
      <c r="B25" s="42"/>
      <c r="C25" s="47"/>
      <c r="D25" s="4"/>
      <c r="E25" s="5">
        <v>7</v>
      </c>
      <c r="F25" s="4"/>
      <c r="G25" s="5">
        <v>4</v>
      </c>
      <c r="H25" s="80"/>
      <c r="I25" s="81"/>
      <c r="J25" s="4"/>
      <c r="K25" s="5">
        <v>4</v>
      </c>
      <c r="L25" s="4"/>
      <c r="M25" s="5">
        <v>6</v>
      </c>
      <c r="N25" s="4"/>
      <c r="O25" s="5">
        <v>6</v>
      </c>
      <c r="P25" s="80"/>
      <c r="Q25" s="81"/>
      <c r="R25" s="80"/>
      <c r="S25" s="81"/>
      <c r="T25" s="4"/>
      <c r="U25" s="5">
        <v>6</v>
      </c>
      <c r="V25" s="4"/>
      <c r="W25" s="5">
        <v>6</v>
      </c>
      <c r="X25" s="4"/>
      <c r="Y25" s="5">
        <v>6</v>
      </c>
      <c r="Z25" s="25"/>
      <c r="AA25" s="27"/>
      <c r="AB25" s="29"/>
      <c r="AC25" s="29"/>
    </row>
    <row r="26" spans="1:29" ht="15" customHeight="1" x14ac:dyDescent="0.25">
      <c r="A26" s="41"/>
      <c r="B26" s="42" t="s">
        <v>20</v>
      </c>
      <c r="C26" s="47" t="s">
        <v>21</v>
      </c>
      <c r="D26" s="78"/>
      <c r="E26" s="79"/>
      <c r="F26" s="2">
        <v>8</v>
      </c>
      <c r="G26" s="3"/>
      <c r="H26" s="78"/>
      <c r="I26" s="79"/>
      <c r="J26" s="2">
        <v>8</v>
      </c>
      <c r="K26" s="3"/>
      <c r="L26" s="78"/>
      <c r="M26" s="79"/>
      <c r="N26" s="2">
        <v>2</v>
      </c>
      <c r="O26" s="3"/>
      <c r="P26" s="78"/>
      <c r="Q26" s="79"/>
      <c r="R26" s="78"/>
      <c r="S26" s="79"/>
      <c r="T26" s="78"/>
      <c r="U26" s="79"/>
      <c r="V26" s="2">
        <v>2</v>
      </c>
      <c r="W26" s="3"/>
      <c r="X26" s="2">
        <v>-2</v>
      </c>
      <c r="Y26" s="3"/>
      <c r="Z26" s="24">
        <f>COUNTIF(D26:Y26,"&gt;0")</f>
        <v>4</v>
      </c>
      <c r="AA26" s="26">
        <f>COUNTIF(D26:Y26,"&lt;0")</f>
        <v>1</v>
      </c>
      <c r="AB26" s="29">
        <f t="shared" ref="AB26" si="10">SUM(Z26:AA27)</f>
        <v>5</v>
      </c>
      <c r="AC26" s="29">
        <f>D26*E27+F26*G27+H26*I27+J26*K27+L26*M27+N26*O27+P26*Q27+R26*S27+T26*U27+V26*W27+X26*Y27</f>
        <v>132</v>
      </c>
    </row>
    <row r="27" spans="1:29" ht="15" customHeight="1" x14ac:dyDescent="0.25">
      <c r="A27" s="41"/>
      <c r="B27" s="42"/>
      <c r="C27" s="47"/>
      <c r="D27" s="80"/>
      <c r="E27" s="81"/>
      <c r="F27" s="4"/>
      <c r="G27" s="5">
        <v>8</v>
      </c>
      <c r="H27" s="80"/>
      <c r="I27" s="81"/>
      <c r="J27" s="4"/>
      <c r="K27" s="5">
        <v>8</v>
      </c>
      <c r="L27" s="80"/>
      <c r="M27" s="81"/>
      <c r="N27" s="4"/>
      <c r="O27" s="5">
        <v>3</v>
      </c>
      <c r="P27" s="80"/>
      <c r="Q27" s="81"/>
      <c r="R27" s="80"/>
      <c r="S27" s="81"/>
      <c r="T27" s="80"/>
      <c r="U27" s="81"/>
      <c r="V27" s="4"/>
      <c r="W27" s="5">
        <v>3</v>
      </c>
      <c r="X27" s="4"/>
      <c r="Y27" s="5">
        <v>4</v>
      </c>
      <c r="Z27" s="25"/>
      <c r="AA27" s="27"/>
      <c r="AB27" s="29"/>
      <c r="AC27" s="29"/>
    </row>
    <row r="28" spans="1:29" ht="15" customHeight="1" x14ac:dyDescent="0.25">
      <c r="A28" s="41"/>
      <c r="B28" s="42"/>
      <c r="C28" s="47" t="s">
        <v>22</v>
      </c>
      <c r="D28" s="78"/>
      <c r="E28" s="79"/>
      <c r="F28" s="78"/>
      <c r="G28" s="79"/>
      <c r="H28" s="78"/>
      <c r="I28" s="79"/>
      <c r="J28" s="78"/>
      <c r="K28" s="79"/>
      <c r="L28" s="78"/>
      <c r="M28" s="79"/>
      <c r="N28" s="78"/>
      <c r="O28" s="79"/>
      <c r="P28" s="78"/>
      <c r="Q28" s="79"/>
      <c r="R28" s="78"/>
      <c r="S28" s="79"/>
      <c r="T28" s="2">
        <v>5</v>
      </c>
      <c r="U28" s="3"/>
      <c r="V28" s="2">
        <v>5</v>
      </c>
      <c r="W28" s="3"/>
      <c r="X28" s="78"/>
      <c r="Y28" s="79"/>
      <c r="Z28" s="24">
        <f>COUNTIF(D28:Y28,"&gt;0")</f>
        <v>2</v>
      </c>
      <c r="AA28" s="26">
        <f>COUNTIF(D28:Y28,"&lt;0")</f>
        <v>0</v>
      </c>
      <c r="AB28" s="29">
        <f t="shared" ref="AB28" si="11">SUM(Z28:AA29)</f>
        <v>2</v>
      </c>
      <c r="AC28" s="29">
        <f>D28*E29+F28*G29+H28*I29+J28*K29+L28*M29+N28*O29+P28*Q29+R28*S29+T28*U29+V28*W29+X28*Y29</f>
        <v>60</v>
      </c>
    </row>
    <row r="29" spans="1:29" ht="15" customHeight="1" x14ac:dyDescent="0.25">
      <c r="A29" s="41"/>
      <c r="B29" s="42"/>
      <c r="C29" s="47"/>
      <c r="D29" s="80"/>
      <c r="E29" s="81"/>
      <c r="F29" s="80"/>
      <c r="G29" s="81"/>
      <c r="H29" s="80"/>
      <c r="I29" s="81"/>
      <c r="J29" s="80"/>
      <c r="K29" s="81"/>
      <c r="L29" s="80"/>
      <c r="M29" s="81"/>
      <c r="N29" s="80"/>
      <c r="O29" s="81"/>
      <c r="P29" s="80"/>
      <c r="Q29" s="81"/>
      <c r="R29" s="80"/>
      <c r="S29" s="81"/>
      <c r="T29" s="4"/>
      <c r="U29" s="5">
        <v>6</v>
      </c>
      <c r="V29" s="4"/>
      <c r="W29" s="5">
        <v>6</v>
      </c>
      <c r="X29" s="80"/>
      <c r="Y29" s="81"/>
      <c r="Z29" s="25"/>
      <c r="AA29" s="27"/>
      <c r="AB29" s="29"/>
      <c r="AC29" s="29"/>
    </row>
    <row r="30" spans="1:29" x14ac:dyDescent="0.25">
      <c r="B30" s="36" t="s">
        <v>42</v>
      </c>
      <c r="C30" s="9" t="s">
        <v>43</v>
      </c>
      <c r="D30" s="30">
        <f>COUNTIF(D4:D29,"&gt;0")</f>
        <v>4</v>
      </c>
      <c r="E30" s="31"/>
      <c r="F30" s="30">
        <f>COUNTIF(F4:F29,"&gt;0")</f>
        <v>5</v>
      </c>
      <c r="G30" s="31"/>
      <c r="H30" s="10">
        <f>COUNTIF(H4:H29,"&gt;0")</f>
        <v>0</v>
      </c>
      <c r="I30" s="11"/>
      <c r="J30" s="30">
        <f>COUNTIF(J4:J29,"&gt;0")</f>
        <v>9</v>
      </c>
      <c r="K30" s="31"/>
      <c r="L30" s="30">
        <f>COUNTIF(L4:L29,"&gt;0")</f>
        <v>10</v>
      </c>
      <c r="M30" s="31"/>
      <c r="N30" s="30">
        <f>COUNTIF(N4:N29,"&gt;0")</f>
        <v>6</v>
      </c>
      <c r="O30" s="31"/>
      <c r="P30" s="30">
        <f>COUNTIF(P4:P29,"&gt;0")</f>
        <v>2</v>
      </c>
      <c r="Q30" s="31"/>
      <c r="R30" s="30">
        <f>COUNTIF(R4:R29,"&gt;0")</f>
        <v>1</v>
      </c>
      <c r="S30" s="31"/>
      <c r="T30" s="30">
        <f>COUNTIF(T4:T29,"&gt;0")</f>
        <v>3</v>
      </c>
      <c r="U30" s="31"/>
      <c r="V30" s="30">
        <f>COUNTIF(V4:V29,"&gt;0")</f>
        <v>4</v>
      </c>
      <c r="W30" s="31"/>
      <c r="X30" s="30">
        <f>COUNTIF(X4:X29,"&gt;0")</f>
        <v>4</v>
      </c>
      <c r="Y30" s="31"/>
      <c r="Z30" s="6">
        <f>SUM(Z4:Z29)</f>
        <v>48</v>
      </c>
      <c r="AA30" s="6">
        <f>SUM(AA4:AA29)</f>
        <v>39</v>
      </c>
      <c r="AB30" s="6">
        <f>SUM(AB4:AB29)</f>
        <v>87</v>
      </c>
      <c r="AC30" s="22">
        <f>SUM(AC4:AC29)</f>
        <v>504</v>
      </c>
    </row>
    <row r="31" spans="1:29" x14ac:dyDescent="0.25">
      <c r="B31" s="37"/>
      <c r="C31" s="21" t="s">
        <v>44</v>
      </c>
      <c r="D31" s="32">
        <f>COUNTIF(D4:D29,"&lt;0")</f>
        <v>6</v>
      </c>
      <c r="E31" s="33"/>
      <c r="F31" s="32">
        <f>COUNTIF(F4:F29,"&lt;0")</f>
        <v>3</v>
      </c>
      <c r="G31" s="33"/>
      <c r="H31" s="19">
        <f>COUNTIF(H4:H29,"&lt;0")</f>
        <v>5</v>
      </c>
      <c r="I31" s="20"/>
      <c r="J31" s="32">
        <f>COUNTIF(J4:J29,"&lt;0")</f>
        <v>0</v>
      </c>
      <c r="K31" s="33"/>
      <c r="L31" s="32">
        <f>COUNTIF(L4:L29,"&lt;0")</f>
        <v>1</v>
      </c>
      <c r="M31" s="33"/>
      <c r="N31" s="32">
        <f>COUNTIF(N4:N29,"&lt;0")</f>
        <v>2</v>
      </c>
      <c r="O31" s="33"/>
      <c r="P31" s="32">
        <f>COUNTIF(P4:P29,"&lt;0")</f>
        <v>1</v>
      </c>
      <c r="Q31" s="33"/>
      <c r="R31" s="32">
        <f>COUNTIF(R4:R29,"&lt;0")</f>
        <v>1</v>
      </c>
      <c r="S31" s="33"/>
      <c r="T31" s="32">
        <f>COUNTIF(T4:T29,"&lt;0")</f>
        <v>7</v>
      </c>
      <c r="U31" s="33"/>
      <c r="V31" s="32">
        <f>COUNTIF(V4:V29,"&lt;0")</f>
        <v>6</v>
      </c>
      <c r="W31" s="33"/>
      <c r="X31" s="32">
        <f>COUNTIF(X4:X29,"&lt;0")</f>
        <v>7</v>
      </c>
      <c r="Y31" s="33"/>
      <c r="Z31" s="6">
        <f>SUM(D31:Y31)</f>
        <v>39</v>
      </c>
    </row>
    <row r="32" spans="1:29" x14ac:dyDescent="0.25">
      <c r="B32" s="28" t="s">
        <v>45</v>
      </c>
      <c r="C32" s="28"/>
      <c r="D32" s="23">
        <f>SUM(D30:E31)</f>
        <v>10</v>
      </c>
      <c r="E32" s="23"/>
      <c r="F32" s="23">
        <f>SUM(F30:G31)</f>
        <v>8</v>
      </c>
      <c r="G32" s="23"/>
      <c r="H32" s="23">
        <f>SUM(H30:I31)</f>
        <v>5</v>
      </c>
      <c r="I32" s="23"/>
      <c r="J32" s="23">
        <f>SUM(J30:K31)</f>
        <v>9</v>
      </c>
      <c r="K32" s="23"/>
      <c r="L32" s="23">
        <f>SUM(L30:M31)</f>
        <v>11</v>
      </c>
      <c r="M32" s="23"/>
      <c r="N32" s="23">
        <f>SUM(N30:O31)</f>
        <v>8</v>
      </c>
      <c r="O32" s="23"/>
      <c r="P32" s="23">
        <f>SUM(P30:Q31)</f>
        <v>3</v>
      </c>
      <c r="Q32" s="23"/>
      <c r="R32" s="23">
        <f>SUM(R30:S31)</f>
        <v>2</v>
      </c>
      <c r="S32" s="23"/>
      <c r="T32" s="23">
        <f>SUM(T30:U31)</f>
        <v>10</v>
      </c>
      <c r="U32" s="23"/>
      <c r="V32" s="23">
        <f>SUM(V30:W31)</f>
        <v>10</v>
      </c>
      <c r="W32" s="23"/>
      <c r="X32" s="23">
        <f>SUM(X30:Y31)</f>
        <v>11</v>
      </c>
      <c r="Y32" s="23"/>
      <c r="Z32" s="6">
        <f>SUM(D32:Y32)</f>
        <v>87</v>
      </c>
    </row>
    <row r="33" spans="2:26" x14ac:dyDescent="0.25">
      <c r="B33" s="28" t="s">
        <v>46</v>
      </c>
      <c r="C33" s="28"/>
      <c r="D33" s="23">
        <f>D4*E5+D6*E7+D8*E9+D10*E11+D12*E13+D14*E15+D16*E17+D18*E19+D20*E21+D22*E23+D24*E25+D26*E27+D28*E29</f>
        <v>64</v>
      </c>
      <c r="E33" s="23"/>
      <c r="F33" s="23">
        <f t="shared" ref="F33" si="12">F4*G5+F6*G7+F8*G9+F10*G11+F12*G13+F14*G15+F16*G17+F18*G19+F20*G21+F22*G23+F24*G25+F26*G27+F28*G29</f>
        <v>89</v>
      </c>
      <c r="G33" s="23"/>
      <c r="H33" s="23">
        <f t="shared" ref="H33" si="13">H4*I5+H6*I7+H8*I9+H10*I11+H12*I13+H14*I15+H16*I17+H18*I19+H20*I21+H22*I23+H24*I25+H26*I27+H28*I29</f>
        <v>-69</v>
      </c>
      <c r="I33" s="23"/>
      <c r="J33" s="23">
        <f t="shared" ref="J33" si="14">J4*K5+J6*K7+J8*K9+J10*K11+J12*K13+J14*K15+J16*K17+J18*K19+J20*K21+J22*K23+J24*K25+J26*K27+J28*K29</f>
        <v>185</v>
      </c>
      <c r="K33" s="23"/>
      <c r="L33" s="23">
        <f t="shared" ref="L33" si="15">L4*M5+L6*M7+L8*M9+L10*M11+L12*M13+L14*M15+L16*M17+L18*M19+L20*M21+L22*M23+L24*M25+L26*M27+L28*M29</f>
        <v>176</v>
      </c>
      <c r="M33" s="23"/>
      <c r="N33" s="23">
        <f t="shared" ref="N33" si="16">N4*O5+N6*O7+N8*O9+N10*O11+N12*O13+N14*O15+N16*O17+N18*O19+N20*O21+N22*O23+N24*O25+N26*O27+N28*O29</f>
        <v>51</v>
      </c>
      <c r="O33" s="23"/>
      <c r="P33" s="23">
        <f t="shared" ref="P33" si="17">P4*Q5+P6*Q7+P8*Q9+P10*Q11+P12*Q13+P14*Q15+P16*Q17+P18*Q19+P20*Q21+P22*Q23+P24*Q25+P26*Q27+P28*Q29</f>
        <v>19</v>
      </c>
      <c r="Q33" s="23"/>
      <c r="R33" s="23">
        <f t="shared" ref="R33" si="18">R4*S5+R6*S7+R8*S9+R10*S11+R12*S13+R14*S15+R16*S17+R18*S19+R20*S21+R22*S23+R24*S25+R26*S27+R28*S29</f>
        <v>-3</v>
      </c>
      <c r="S33" s="23"/>
      <c r="T33" s="23">
        <f t="shared" ref="T33" si="19">T4*U5+T6*U7+T8*U9+T10*U11+T12*U13+T14*U15+T16*U17+T18*U19+T20*U21+T22*U23+T24*U25+T26*U27+T28*U29</f>
        <v>-19</v>
      </c>
      <c r="U33" s="23"/>
      <c r="V33" s="23">
        <f t="shared" ref="V33" si="20">V4*W5+V6*W7+V8*W9+V10*W11+V12*W13+V14*W15+V16*W17+V18*W19+V20*W21+V22*W23+V24*W25+V26*W27+V28*W29</f>
        <v>-37</v>
      </c>
      <c r="W33" s="23"/>
      <c r="X33" s="23">
        <f t="shared" ref="X33" si="21">X4*Y5+X6*Y7+X8*Y9+X10*Y11+X12*Y13+X14*Y15+X16*Y17+X18*Y19+X20*Y21+X22*Y23+X24*Y25+X26*Y27+X28*Y29</f>
        <v>48</v>
      </c>
      <c r="Y33" s="23"/>
      <c r="Z33" s="22">
        <f>SUM(D33:Y33)</f>
        <v>504</v>
      </c>
    </row>
  </sheetData>
  <mergeCells count="142">
    <mergeCell ref="D2:I2"/>
    <mergeCell ref="B10:B11"/>
    <mergeCell ref="A4:A11"/>
    <mergeCell ref="C4:C5"/>
    <mergeCell ref="B4:B7"/>
    <mergeCell ref="B8:B9"/>
    <mergeCell ref="A3:C3"/>
    <mergeCell ref="D3:E3"/>
    <mergeCell ref="F3:G3"/>
    <mergeCell ref="H3:I3"/>
    <mergeCell ref="T3:U3"/>
    <mergeCell ref="X3:Y3"/>
    <mergeCell ref="V3:W3"/>
    <mergeCell ref="J2:O2"/>
    <mergeCell ref="P2:S2"/>
    <mergeCell ref="T2:W2"/>
    <mergeCell ref="X2:Y2"/>
    <mergeCell ref="J3:K3"/>
    <mergeCell ref="L3:M3"/>
    <mergeCell ref="N3:O3"/>
    <mergeCell ref="P3:Q3"/>
    <mergeCell ref="R3:S3"/>
    <mergeCell ref="AB1:AB3"/>
    <mergeCell ref="AB4:AB5"/>
    <mergeCell ref="AB6:AB7"/>
    <mergeCell ref="AB8:AB9"/>
    <mergeCell ref="AB10:AB11"/>
    <mergeCell ref="A18:A29"/>
    <mergeCell ref="B26:B29"/>
    <mergeCell ref="B22:B25"/>
    <mergeCell ref="B18:B21"/>
    <mergeCell ref="B14:B17"/>
    <mergeCell ref="A12:A17"/>
    <mergeCell ref="B12:B13"/>
    <mergeCell ref="C16:C17"/>
    <mergeCell ref="C14:C15"/>
    <mergeCell ref="C12:C13"/>
    <mergeCell ref="C10:C11"/>
    <mergeCell ref="C8:C9"/>
    <mergeCell ref="C6:C7"/>
    <mergeCell ref="C28:C29"/>
    <mergeCell ref="C26:C27"/>
    <mergeCell ref="C24:C25"/>
    <mergeCell ref="C22:C23"/>
    <mergeCell ref="C20:C21"/>
    <mergeCell ref="C18:C19"/>
    <mergeCell ref="R32:S32"/>
    <mergeCell ref="T32:U32"/>
    <mergeCell ref="V32:W32"/>
    <mergeCell ref="X32:Y32"/>
    <mergeCell ref="AB24:AB25"/>
    <mergeCell ref="AB26:AB27"/>
    <mergeCell ref="AB28:AB29"/>
    <mergeCell ref="B32:C32"/>
    <mergeCell ref="D32:E32"/>
    <mergeCell ref="F32:G32"/>
    <mergeCell ref="H32:I32"/>
    <mergeCell ref="J32:K32"/>
    <mergeCell ref="L32:M32"/>
    <mergeCell ref="N32:O32"/>
    <mergeCell ref="B30:B31"/>
    <mergeCell ref="P30:Q30"/>
    <mergeCell ref="P31:Q31"/>
    <mergeCell ref="D30:E30"/>
    <mergeCell ref="D31:E31"/>
    <mergeCell ref="F30:G30"/>
    <mergeCell ref="F31:G31"/>
    <mergeCell ref="J30:K30"/>
    <mergeCell ref="J31:K31"/>
    <mergeCell ref="P32:Q32"/>
    <mergeCell ref="AC18:AC19"/>
    <mergeCell ref="AC20:AC21"/>
    <mergeCell ref="AC22:AC23"/>
    <mergeCell ref="AC24:AC25"/>
    <mergeCell ref="AC26:AC27"/>
    <mergeCell ref="AC28:AC29"/>
    <mergeCell ref="X30:Y30"/>
    <mergeCell ref="X31:Y31"/>
    <mergeCell ref="AC1:AC3"/>
    <mergeCell ref="AC4:AC5"/>
    <mergeCell ref="AC6:AC7"/>
    <mergeCell ref="AC8:AC9"/>
    <mergeCell ref="AC10:AC11"/>
    <mergeCell ref="AC12:AC13"/>
    <mergeCell ref="AC14:AC15"/>
    <mergeCell ref="AC16:AC17"/>
    <mergeCell ref="AB12:AB13"/>
    <mergeCell ref="AB14:AB15"/>
    <mergeCell ref="AB16:AB17"/>
    <mergeCell ref="AB18:AB19"/>
    <mergeCell ref="AB20:AB21"/>
    <mergeCell ref="AB22:AB23"/>
    <mergeCell ref="D1:Y1"/>
    <mergeCell ref="Z1:AA2"/>
    <mergeCell ref="Z10:Z11"/>
    <mergeCell ref="AA10:AA11"/>
    <mergeCell ref="Z12:Z13"/>
    <mergeCell ref="AA12:AA13"/>
    <mergeCell ref="Z14:Z15"/>
    <mergeCell ref="AA14:AA15"/>
    <mergeCell ref="Z4:Z5"/>
    <mergeCell ref="AA4:AA5"/>
    <mergeCell ref="Z6:Z7"/>
    <mergeCell ref="AA6:AA7"/>
    <mergeCell ref="Z8:Z9"/>
    <mergeCell ref="AA8:AA9"/>
    <mergeCell ref="Z22:Z23"/>
    <mergeCell ref="AA22:AA23"/>
    <mergeCell ref="Z24:Z25"/>
    <mergeCell ref="AA24:AA25"/>
    <mergeCell ref="Z26:Z27"/>
    <mergeCell ref="AA26:AA27"/>
    <mergeCell ref="Z16:Z17"/>
    <mergeCell ref="AA16:AA17"/>
    <mergeCell ref="Z18:Z19"/>
    <mergeCell ref="AA18:AA19"/>
    <mergeCell ref="Z20:Z21"/>
    <mergeCell ref="AA20:AA21"/>
    <mergeCell ref="R33:S33"/>
    <mergeCell ref="T33:U33"/>
    <mergeCell ref="V33:W33"/>
    <mergeCell ref="X33:Y33"/>
    <mergeCell ref="Z28:Z29"/>
    <mergeCell ref="AA28:AA29"/>
    <mergeCell ref="B33:C33"/>
    <mergeCell ref="D33:E33"/>
    <mergeCell ref="F33:G33"/>
    <mergeCell ref="H33:I33"/>
    <mergeCell ref="J33:K33"/>
    <mergeCell ref="L33:M33"/>
    <mergeCell ref="N33:O33"/>
    <mergeCell ref="P33:Q33"/>
    <mergeCell ref="R30:S30"/>
    <mergeCell ref="R31:S31"/>
    <mergeCell ref="T30:U30"/>
    <mergeCell ref="T31:U31"/>
    <mergeCell ref="V30:W30"/>
    <mergeCell ref="V31:W31"/>
    <mergeCell ref="L30:M30"/>
    <mergeCell ref="L31:M31"/>
    <mergeCell ref="N30:O30"/>
    <mergeCell ref="N31:O31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C5BD4-12FA-4B07-B028-BA3C63F33F47}">
  <dimension ref="A1:M22"/>
  <sheetViews>
    <sheetView showGridLines="0" zoomScaleNormal="100" workbookViewId="0">
      <selection activeCell="C26" sqref="C26"/>
    </sheetView>
  </sheetViews>
  <sheetFormatPr baseColWidth="10" defaultRowHeight="15" x14ac:dyDescent="0.25"/>
  <cols>
    <col min="1" max="16384" width="11.42578125" style="1"/>
  </cols>
  <sheetData>
    <row r="1" spans="1:13" x14ac:dyDescent="0.25">
      <c r="A1" s="73" t="s">
        <v>55</v>
      </c>
      <c r="B1" s="73"/>
      <c r="C1" s="73"/>
      <c r="D1" s="73"/>
      <c r="E1" s="73"/>
      <c r="F1" s="73"/>
      <c r="H1" s="75" t="s">
        <v>75</v>
      </c>
      <c r="I1" s="75"/>
      <c r="J1" s="75"/>
      <c r="K1" s="75"/>
      <c r="L1" s="75"/>
      <c r="M1" s="75"/>
    </row>
    <row r="2" spans="1:13" x14ac:dyDescent="0.25">
      <c r="A2" s="72" t="s">
        <v>47</v>
      </c>
      <c r="B2" s="72"/>
      <c r="C2" s="72"/>
      <c r="D2" s="74" t="s">
        <v>66</v>
      </c>
      <c r="E2" s="74"/>
      <c r="F2" s="74"/>
      <c r="H2" s="76" t="s">
        <v>47</v>
      </c>
      <c r="I2" s="76"/>
      <c r="J2" s="76"/>
      <c r="K2" s="77" t="s">
        <v>66</v>
      </c>
      <c r="L2" s="77"/>
      <c r="M2" s="77"/>
    </row>
    <row r="3" spans="1:13" x14ac:dyDescent="0.25">
      <c r="A3" s="15" t="s">
        <v>48</v>
      </c>
      <c r="B3" s="15" t="s">
        <v>49</v>
      </c>
      <c r="C3" s="15" t="s">
        <v>50</v>
      </c>
      <c r="D3" s="14" t="s">
        <v>67</v>
      </c>
      <c r="E3" s="14" t="s">
        <v>68</v>
      </c>
      <c r="F3" s="14" t="s">
        <v>50</v>
      </c>
      <c r="H3" s="16" t="s">
        <v>48</v>
      </c>
      <c r="I3" s="16" t="s">
        <v>49</v>
      </c>
      <c r="J3" s="16" t="s">
        <v>50</v>
      </c>
      <c r="K3" s="17" t="s">
        <v>67</v>
      </c>
      <c r="L3" s="17" t="s">
        <v>68</v>
      </c>
      <c r="M3" s="17" t="s">
        <v>50</v>
      </c>
    </row>
    <row r="4" spans="1:13" x14ac:dyDescent="0.25">
      <c r="A4" s="12" t="s">
        <v>51</v>
      </c>
      <c r="B4" s="12" t="s">
        <v>51</v>
      </c>
      <c r="C4" s="13" t="s">
        <v>56</v>
      </c>
      <c r="D4" s="12" t="s">
        <v>69</v>
      </c>
      <c r="E4" s="12" t="s">
        <v>70</v>
      </c>
      <c r="F4" s="12">
        <v>1</v>
      </c>
      <c r="H4" s="12" t="s">
        <v>51</v>
      </c>
      <c r="I4" s="12" t="s">
        <v>51</v>
      </c>
      <c r="J4" s="13" t="s">
        <v>76</v>
      </c>
      <c r="K4" s="12" t="s">
        <v>69</v>
      </c>
      <c r="L4" s="12" t="s">
        <v>70</v>
      </c>
      <c r="M4" s="12">
        <v>1</v>
      </c>
    </row>
    <row r="5" spans="1:13" x14ac:dyDescent="0.25">
      <c r="A5" s="12" t="s">
        <v>51</v>
      </c>
      <c r="B5" s="12" t="s">
        <v>52</v>
      </c>
      <c r="C5" s="13" t="s">
        <v>57</v>
      </c>
      <c r="D5" s="12" t="s">
        <v>52</v>
      </c>
      <c r="E5" s="12" t="s">
        <v>70</v>
      </c>
      <c r="F5" s="12">
        <v>2</v>
      </c>
      <c r="H5" s="12" t="s">
        <v>51</v>
      </c>
      <c r="I5" s="12" t="s">
        <v>52</v>
      </c>
      <c r="J5" s="13" t="s">
        <v>77</v>
      </c>
      <c r="K5" s="12" t="s">
        <v>52</v>
      </c>
      <c r="L5" s="12" t="s">
        <v>70</v>
      </c>
      <c r="M5" s="12">
        <v>2</v>
      </c>
    </row>
    <row r="6" spans="1:13" x14ac:dyDescent="0.25">
      <c r="A6" s="12" t="s">
        <v>51</v>
      </c>
      <c r="B6" s="12" t="s">
        <v>53</v>
      </c>
      <c r="C6" s="13" t="s">
        <v>58</v>
      </c>
      <c r="D6" s="12" t="s">
        <v>71</v>
      </c>
      <c r="E6" s="12" t="s">
        <v>70</v>
      </c>
      <c r="F6" s="12">
        <v>3</v>
      </c>
      <c r="H6" s="12" t="s">
        <v>51</v>
      </c>
      <c r="I6" s="12" t="s">
        <v>53</v>
      </c>
      <c r="J6" s="13" t="s">
        <v>78</v>
      </c>
      <c r="K6" s="12" t="s">
        <v>71</v>
      </c>
      <c r="L6" s="12" t="s">
        <v>70</v>
      </c>
      <c r="M6" s="12">
        <v>3</v>
      </c>
    </row>
    <row r="7" spans="1:13" x14ac:dyDescent="0.25">
      <c r="A7" s="12" t="s">
        <v>52</v>
      </c>
      <c r="B7" s="12" t="s">
        <v>51</v>
      </c>
      <c r="C7" s="13" t="s">
        <v>59</v>
      </c>
      <c r="D7" s="12" t="s">
        <v>69</v>
      </c>
      <c r="E7" s="12" t="s">
        <v>72</v>
      </c>
      <c r="F7" s="12">
        <v>4</v>
      </c>
      <c r="H7" s="12" t="s">
        <v>52</v>
      </c>
      <c r="I7" s="12" t="s">
        <v>51</v>
      </c>
      <c r="J7" s="13" t="s">
        <v>79</v>
      </c>
      <c r="K7" s="12" t="s">
        <v>69</v>
      </c>
      <c r="L7" s="12" t="s">
        <v>72</v>
      </c>
      <c r="M7" s="12">
        <v>4</v>
      </c>
    </row>
    <row r="8" spans="1:13" x14ac:dyDescent="0.25">
      <c r="A8" s="12" t="s">
        <v>52</v>
      </c>
      <c r="B8" s="12" t="s">
        <v>52</v>
      </c>
      <c r="C8" s="13" t="s">
        <v>60</v>
      </c>
      <c r="D8" s="12" t="s">
        <v>52</v>
      </c>
      <c r="E8" s="12" t="s">
        <v>72</v>
      </c>
      <c r="F8" s="12">
        <v>5</v>
      </c>
      <c r="H8" s="12" t="s">
        <v>52</v>
      </c>
      <c r="I8" s="12" t="s">
        <v>52</v>
      </c>
      <c r="J8" s="13" t="s">
        <v>80</v>
      </c>
      <c r="K8" s="12" t="s">
        <v>52</v>
      </c>
      <c r="L8" s="12" t="s">
        <v>72</v>
      </c>
      <c r="M8" s="12">
        <v>5</v>
      </c>
    </row>
    <row r="9" spans="1:13" x14ac:dyDescent="0.25">
      <c r="A9" s="12" t="s">
        <v>52</v>
      </c>
      <c r="B9" s="12" t="s">
        <v>53</v>
      </c>
      <c r="C9" s="13" t="s">
        <v>61</v>
      </c>
      <c r="D9" s="12" t="s">
        <v>71</v>
      </c>
      <c r="E9" s="12" t="s">
        <v>72</v>
      </c>
      <c r="F9" s="12">
        <v>6</v>
      </c>
      <c r="H9" s="12" t="s">
        <v>52</v>
      </c>
      <c r="I9" s="12" t="s">
        <v>53</v>
      </c>
      <c r="J9" s="13" t="s">
        <v>81</v>
      </c>
      <c r="K9" s="12" t="s">
        <v>71</v>
      </c>
      <c r="L9" s="12" t="s">
        <v>72</v>
      </c>
      <c r="M9" s="12">
        <v>6</v>
      </c>
    </row>
    <row r="10" spans="1:13" x14ac:dyDescent="0.25">
      <c r="A10" s="12" t="s">
        <v>53</v>
      </c>
      <c r="B10" s="12" t="s">
        <v>51</v>
      </c>
      <c r="C10" s="13" t="s">
        <v>62</v>
      </c>
      <c r="D10" s="12" t="s">
        <v>69</v>
      </c>
      <c r="E10" s="12" t="s">
        <v>73</v>
      </c>
      <c r="F10" s="12">
        <v>7</v>
      </c>
      <c r="H10" s="12" t="s">
        <v>53</v>
      </c>
      <c r="I10" s="12" t="s">
        <v>51</v>
      </c>
      <c r="J10" s="13" t="s">
        <v>82</v>
      </c>
      <c r="K10" s="12" t="s">
        <v>69</v>
      </c>
      <c r="L10" s="12" t="s">
        <v>73</v>
      </c>
      <c r="M10" s="12">
        <v>7</v>
      </c>
    </row>
    <row r="11" spans="1:13" x14ac:dyDescent="0.25">
      <c r="A11" s="12" t="s">
        <v>53</v>
      </c>
      <c r="B11" s="12" t="s">
        <v>52</v>
      </c>
      <c r="C11" s="13" t="s">
        <v>63</v>
      </c>
      <c r="D11" s="12" t="s">
        <v>52</v>
      </c>
      <c r="E11" s="12" t="s">
        <v>73</v>
      </c>
      <c r="F11" s="12">
        <v>8</v>
      </c>
      <c r="H11" s="12" t="s">
        <v>53</v>
      </c>
      <c r="I11" s="12" t="s">
        <v>52</v>
      </c>
      <c r="J11" s="13" t="s">
        <v>83</v>
      </c>
      <c r="K11" s="12" t="s">
        <v>52</v>
      </c>
      <c r="L11" s="12" t="s">
        <v>73</v>
      </c>
      <c r="M11" s="12">
        <v>8</v>
      </c>
    </row>
    <row r="12" spans="1:13" x14ac:dyDescent="0.25">
      <c r="A12" s="12" t="s">
        <v>53</v>
      </c>
      <c r="B12" s="12" t="s">
        <v>53</v>
      </c>
      <c r="C12" s="13" t="s">
        <v>64</v>
      </c>
      <c r="D12" s="12" t="s">
        <v>71</v>
      </c>
      <c r="E12" s="12" t="s">
        <v>73</v>
      </c>
      <c r="F12" s="12">
        <v>9</v>
      </c>
      <c r="H12" s="12" t="s">
        <v>53</v>
      </c>
      <c r="I12" s="12" t="s">
        <v>53</v>
      </c>
      <c r="J12" s="13" t="s">
        <v>84</v>
      </c>
      <c r="K12" s="12" t="s">
        <v>71</v>
      </c>
      <c r="L12" s="12" t="s">
        <v>73</v>
      </c>
      <c r="M12" s="12">
        <v>9</v>
      </c>
    </row>
    <row r="13" spans="1:13" x14ac:dyDescent="0.25">
      <c r="A13" s="12" t="s">
        <v>54</v>
      </c>
      <c r="B13" s="12" t="s">
        <v>53</v>
      </c>
      <c r="C13" s="13" t="s">
        <v>65</v>
      </c>
      <c r="D13" s="12" t="s">
        <v>71</v>
      </c>
      <c r="E13" s="12" t="s">
        <v>74</v>
      </c>
      <c r="F13" s="12">
        <v>10</v>
      </c>
      <c r="H13" s="12" t="s">
        <v>54</v>
      </c>
      <c r="I13" s="12" t="s">
        <v>53</v>
      </c>
      <c r="J13" s="13" t="s">
        <v>85</v>
      </c>
      <c r="K13" s="12" t="s">
        <v>71</v>
      </c>
      <c r="L13" s="12" t="s">
        <v>74</v>
      </c>
      <c r="M13" s="12">
        <v>10</v>
      </c>
    </row>
    <row r="16" spans="1:13" x14ac:dyDescent="0.25">
      <c r="A16" s="69" t="s">
        <v>92</v>
      </c>
      <c r="B16" s="70"/>
      <c r="C16" s="70"/>
      <c r="D16" s="71"/>
      <c r="H16" s="64" t="s">
        <v>86</v>
      </c>
      <c r="I16" s="65"/>
      <c r="J16" s="65"/>
      <c r="K16" s="66"/>
    </row>
    <row r="17" spans="1:11" x14ac:dyDescent="0.25">
      <c r="A17" s="67" t="s">
        <v>93</v>
      </c>
      <c r="B17" s="68"/>
      <c r="C17" s="6">
        <v>0</v>
      </c>
      <c r="D17" s="6">
        <v>25</v>
      </c>
      <c r="H17" s="67" t="s">
        <v>87</v>
      </c>
      <c r="I17" s="68"/>
      <c r="J17" s="7">
        <v>0</v>
      </c>
      <c r="K17" s="7">
        <v>-25</v>
      </c>
    </row>
    <row r="18" spans="1:11" x14ac:dyDescent="0.25">
      <c r="A18" s="67" t="s">
        <v>94</v>
      </c>
      <c r="B18" s="68"/>
      <c r="C18" s="6">
        <v>25</v>
      </c>
      <c r="D18" s="6">
        <v>50</v>
      </c>
      <c r="H18" s="67" t="s">
        <v>88</v>
      </c>
      <c r="I18" s="68"/>
      <c r="J18" s="7">
        <v>-25</v>
      </c>
      <c r="K18" s="7">
        <v>-50</v>
      </c>
    </row>
    <row r="19" spans="1:11" x14ac:dyDescent="0.25">
      <c r="A19" s="67" t="s">
        <v>95</v>
      </c>
      <c r="B19" s="68"/>
      <c r="C19" s="6"/>
      <c r="D19" s="6" t="s">
        <v>96</v>
      </c>
      <c r="H19" s="67" t="s">
        <v>89</v>
      </c>
      <c r="I19" s="68"/>
      <c r="J19" s="7">
        <v>-50</v>
      </c>
      <c r="K19" s="7">
        <v>-75</v>
      </c>
    </row>
    <row r="20" spans="1:11" x14ac:dyDescent="0.25">
      <c r="H20" s="67" t="s">
        <v>90</v>
      </c>
      <c r="I20" s="68"/>
      <c r="J20" s="7"/>
      <c r="K20" s="7" t="s">
        <v>91</v>
      </c>
    </row>
    <row r="22" spans="1:11" x14ac:dyDescent="0.25">
      <c r="A22" s="1" t="s">
        <v>97</v>
      </c>
    </row>
  </sheetData>
  <mergeCells count="15">
    <mergeCell ref="A1:F1"/>
    <mergeCell ref="D2:F2"/>
    <mergeCell ref="H1:M1"/>
    <mergeCell ref="H2:J2"/>
    <mergeCell ref="K2:M2"/>
    <mergeCell ref="A16:D16"/>
    <mergeCell ref="A17:B17"/>
    <mergeCell ref="A18:B18"/>
    <mergeCell ref="A19:B19"/>
    <mergeCell ref="A2:C2"/>
    <mergeCell ref="H16:K16"/>
    <mergeCell ref="H17:I17"/>
    <mergeCell ref="H18:I18"/>
    <mergeCell ref="H19:I19"/>
    <mergeCell ref="H20:I20"/>
  </mergeCells>
  <phoneticPr fontId="5" type="noConversion"/>
  <pageMargins left="0.7" right="0.7" top="0.75" bottom="0.75" header="0.3" footer="0.3"/>
  <ignoredErrors>
    <ignoredError sqref="C4:C13 J4:J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Matriz</vt:lpstr>
      <vt:lpstr>Criterios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GUEVARA</dc:creator>
  <cp:lastModifiedBy>ALVARO GUEVARA</cp:lastModifiedBy>
  <dcterms:created xsi:type="dcterms:W3CDTF">2025-03-20T16:33:28Z</dcterms:created>
  <dcterms:modified xsi:type="dcterms:W3CDTF">2025-03-21T21:19:24Z</dcterms:modified>
</cp:coreProperties>
</file>